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1" rupBuild="9302"/>
  <workbookPr defaultThemeVersion="124226"/>
  <bookViews>
    <workbookView xWindow="0" yWindow="0" windowWidth="28800" windowHeight="11730"/>
  </bookViews>
  <sheets>
    <sheet name="202021 (2022, 2023 г)" sheetId="2" r:id="rId1"/>
  </sheets>
  <definedNames>
    <definedName name="_xlnm.Print_Titles" localSheetId="0">'202021 (2022, 2023 г)'!$9:$16</definedName>
    <definedName name="_xlnm.Print_Area" localSheetId="0">'202021 (2022, 2023 г)'!$A$1:$T$67</definedName>
  </definedNames>
  <calcPr calcId="144525"/>
</workbook>
</file>

<file path=xl/calcChain.xml><?xml version="1.0" encoding="utf-8"?>
<calcChain xmlns="http://schemas.openxmlformats.org/spreadsheetml/2006/main">
  <c r="T62" i="2" l="1"/>
  <c r="T64" i="2" s="1"/>
  <c r="S62" i="2"/>
  <c r="S64" i="2" s="1"/>
  <c r="R62" i="2"/>
  <c r="R64" i="2" s="1"/>
  <c r="Q62" i="2"/>
  <c r="Q64" i="2" s="1"/>
  <c r="P62" i="2"/>
  <c r="P64" i="2" s="1"/>
  <c r="O62" i="2"/>
  <c r="O64" i="2" s="1"/>
  <c r="N62" i="2"/>
  <c r="N64" i="2" s="1"/>
  <c r="M62" i="2"/>
  <c r="M64" i="2" s="1"/>
  <c r="L62" i="2"/>
  <c r="L64" i="2" s="1"/>
  <c r="K62" i="2"/>
  <c r="K64" i="2" s="1"/>
  <c r="J62" i="2"/>
  <c r="J64" i="2" s="1"/>
  <c r="I62" i="2"/>
  <c r="I64" i="2" s="1"/>
  <c r="H62" i="2"/>
  <c r="H64" i="2" s="1"/>
  <c r="G62" i="2"/>
  <c r="G64" i="2" s="1"/>
  <c r="F62" i="2"/>
  <c r="F64" i="2" s="1"/>
  <c r="E62" i="2"/>
  <c r="E64" i="2" s="1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B16" i="2"/>
  <c r="C16" i="2" s="1"/>
  <c r="D16" i="2" s="1"/>
  <c r="E16" i="2" s="1"/>
  <c r="F16" i="2" s="1"/>
  <c r="G16" i="2" s="1"/>
  <c r="H16" i="2" s="1"/>
  <c r="I16" i="2" s="1"/>
  <c r="J16" i="2" s="1"/>
  <c r="K16" i="2" s="1"/>
  <c r="L16" i="2" s="1"/>
  <c r="M16" i="2" s="1"/>
  <c r="N16" i="2" s="1"/>
  <c r="O16" i="2" s="1"/>
  <c r="P16" i="2" s="1"/>
  <c r="Q16" i="2" s="1"/>
  <c r="R16" i="2" s="1"/>
  <c r="S16" i="2" s="1"/>
  <c r="T16" i="2" s="1"/>
  <c r="D62" i="2" l="1"/>
  <c r="D64" i="2" s="1"/>
</calcChain>
</file>

<file path=xl/sharedStrings.xml><?xml version="1.0" encoding="utf-8"?>
<sst xmlns="http://schemas.openxmlformats.org/spreadsheetml/2006/main" count="182" uniqueCount="127">
  <si>
    <t/>
  </si>
  <si>
    <r>
      <rPr>
        <b/>
        <sz val="14"/>
        <rFont val="Times New Roman"/>
        <family val="1"/>
        <charset val="204"/>
      </rPr>
      <t>№</t>
    </r>
  </si>
  <si>
    <r>
      <rPr>
        <b/>
        <sz val="14"/>
        <rFont val="Times New Roman"/>
        <family val="1"/>
        <charset val="204"/>
      </rPr>
      <t>Наименование муниципальных дошкольных образовательных организаций (в соответствии с организационно-правовыми документами)</t>
    </r>
  </si>
  <si>
    <r>
      <rPr>
        <b/>
        <sz val="14"/>
        <rFont val="Times New Roman"/>
        <family val="1"/>
        <charset val="204"/>
      </rPr>
      <t>Тип населенного пункта (городской / сельский)</t>
    </r>
  </si>
  <si>
    <t>Прогнозируемая численность воспитанников дошкольных групп в муниципальных дошкольных образовательных организациях в 2021 (2022, 2023) году, расчитанный на основании чсиленности воспитанныков за периоды с 01.01.2021 (2022, 2023) по 31.08.2021 (2022, 2023) и с 01.09.2021 (2022, 2023) по 31.12.2021 (2022, 2023), всего:</t>
  </si>
  <si>
    <t>2021 (2022, 2023) год, рассчитанный на основании численности воспитанников за периоды с 01.01.2021 (2022, 2023) по 31.08.2021 (2022, 2023) и с 01.09.2021 (2022, 2023) по 31.12.2021 (2022, 2023)</t>
  </si>
  <si>
    <r>
      <rPr>
        <b/>
        <sz val="14"/>
        <rFont val="Times New Roman"/>
        <family val="1"/>
        <charset val="204"/>
      </rPr>
      <t>в том числе:</t>
    </r>
  </si>
  <si>
    <r>
      <rPr>
        <b/>
        <sz val="14"/>
        <rFont val="Times New Roman"/>
        <family val="1"/>
        <charset val="204"/>
      </rPr>
      <t>обучающиеся с режимом работы полного дня, в том числе:</t>
    </r>
  </si>
  <si>
    <r>
      <rPr>
        <b/>
        <sz val="14"/>
        <rFont val="Times New Roman"/>
        <family val="1"/>
        <charset val="204"/>
      </rPr>
      <t>обучающиеся с режимом круглосуточного пребывания, в том числе:</t>
    </r>
  </si>
  <si>
    <r>
      <rPr>
        <b/>
        <sz val="14"/>
        <rFont val="Times New Roman"/>
        <family val="1"/>
        <charset val="204"/>
      </rPr>
      <t>общеразвивающая направленность, в том числе:</t>
    </r>
  </si>
  <si>
    <r>
      <rPr>
        <b/>
        <sz val="14"/>
        <rFont val="Times New Roman"/>
        <family val="1"/>
        <charset val="204"/>
      </rPr>
      <t>компенсирующая направленность, в том числе:</t>
    </r>
  </si>
  <si>
    <r>
      <rPr>
        <b/>
        <sz val="14"/>
        <rFont val="Times New Roman"/>
        <family val="1"/>
        <charset val="204"/>
      </rPr>
      <t>старше трех лет, в том числе:</t>
    </r>
  </si>
  <si>
    <r>
      <rPr>
        <b/>
        <sz val="14"/>
        <rFont val="Times New Roman"/>
        <family val="1"/>
        <charset val="204"/>
      </rPr>
      <t>от одного года до трех лет</t>
    </r>
  </si>
  <si>
    <r>
      <rPr>
        <b/>
        <sz val="14"/>
        <rFont val="Times New Roman"/>
        <family val="1"/>
        <charset val="204"/>
      </rPr>
      <t>старше трех лет</t>
    </r>
  </si>
  <si>
    <r>
      <rPr>
        <b/>
        <sz val="14"/>
        <rFont val="Times New Roman"/>
        <family val="1"/>
        <charset val="204"/>
      </rPr>
      <t>воспитанники с фонетико-фонематическими нарушениями речи</t>
    </r>
  </si>
  <si>
    <r>
      <rPr>
        <b/>
        <sz val="14"/>
        <rFont val="Times New Roman"/>
        <family val="1"/>
        <charset val="204"/>
      </rPr>
  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развития, воспитанники с умственной отсталостью легкой степени</t>
    </r>
  </si>
  <si>
    <r>
      <rPr>
        <b/>
        <sz val="14"/>
        <rFont val="Times New Roman"/>
        <family val="1"/>
        <charset val="204"/>
      </rPr>
      <t>слабослышащие воспитанники, воспитанники с нарушениями опорно-двигательного аппарата, воспитанники с умственной отсталостью умеренной, тяжелой степени, воспитанники с аутизмом, воспитанники со сложным дефектом (тяжелыми и множественными нарушениями развития)</t>
    </r>
  </si>
  <si>
    <r>
      <rPr>
        <b/>
        <sz val="14"/>
        <rFont val="Times New Roman"/>
        <family val="1"/>
        <charset val="204"/>
      </rPr>
      <t>воспитанники с тяжелыми нарушениями речи</t>
    </r>
  </si>
  <si>
    <r>
      <rPr>
        <b/>
        <sz val="14"/>
        <rFont val="Times New Roman"/>
        <family val="1"/>
        <charset val="204"/>
      </rPr>
      <t>слабовидящие воспитанники, воспитанники с амблиопией, косоглазием</t>
    </r>
  </si>
  <si>
    <r>
      <rPr>
        <b/>
        <sz val="14"/>
        <rFont val="Times New Roman"/>
        <family val="1"/>
        <charset val="204"/>
      </rPr>
      <t>воспитанники с задержкой психоречевого развития</t>
    </r>
  </si>
  <si>
    <r>
      <rPr>
        <b/>
        <sz val="14"/>
        <rFont val="Times New Roman"/>
        <family val="1"/>
        <charset val="204"/>
      </rPr>
      <t>воспитанники с умственной отсталостью легкой степени</t>
    </r>
  </si>
  <si>
    <r>
      <rPr>
        <b/>
        <sz val="14"/>
        <rFont val="Times New Roman"/>
        <family val="1"/>
        <charset val="204"/>
      </rPr>
      <t>слабослышащие воспитанники</t>
    </r>
  </si>
  <si>
    <r>
      <rPr>
        <b/>
        <sz val="14"/>
        <rFont val="Times New Roman"/>
        <family val="1"/>
        <charset val="204"/>
      </rPr>
      <t>воспитанники с нарушениями опорно-двигательного аппарата</t>
    </r>
  </si>
  <si>
    <r>
      <rPr>
        <b/>
        <sz val="14"/>
        <rFont val="Times New Roman"/>
        <family val="1"/>
        <charset val="204"/>
      </rPr>
      <t>воспитанники с умственной отсталостью умеренной, тяжелой степени</t>
    </r>
  </si>
  <si>
    <r>
      <rPr>
        <b/>
        <sz val="14"/>
        <rFont val="Times New Roman"/>
        <family val="1"/>
        <charset val="204"/>
      </rPr>
      <t>воспитанники с расстройствами аутистического спектра</t>
    </r>
  </si>
  <si>
    <r>
      <rPr>
        <b/>
        <sz val="14"/>
        <rFont val="Times New Roman"/>
        <family val="1"/>
        <charset val="204"/>
      </rPr>
      <t>воспитанники со сложными дефектами (тяжелыми и множественными нарушениями развития)</t>
    </r>
  </si>
  <si>
    <r>
      <rPr>
        <sz val="14"/>
        <rFont val="Times New Roman"/>
        <family val="1"/>
        <charset val="204"/>
      </rPr>
      <t>1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</si>
  <si>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комбинированного вида № 5 «Золотой ключик»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</si>
  <si>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Городской</t>
    </r>
  </si>
  <si>
    <r>
      <rPr>
        <sz val="14"/>
        <rFont val="Times New Roman"/>
        <family val="1"/>
        <charset val="204"/>
      </rPr>
      <t>2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</si>
  <si>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общеразвивающего вида № 6 «Белоснежка»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</si>
  <si>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3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</si>
  <si>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общеразвивающего вида № 9 «Космос»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</si>
  <si>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4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</si>
  <si>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№ 10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</si>
  <si>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5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</si>
  <si>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комбинированного вида № 11муниципального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</si>
  <si>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6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</si>
  <si>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общеразвивающего вида № 12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</si>
  <si>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7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</si>
  <si>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общеразвивающего вида № 13 «Синяя птица»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</si>
  <si>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8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</si>
  <si>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комбинированного вида № 14 «Журавушка» Муниципального образования городской округ Люберцы Московской области.</t>
    </r>
  </si>
  <si>
    <r>
      <rPr>
        <sz val="14"/>
        <rFont val="Times New Roman"/>
        <family val="1"/>
        <charset val="204"/>
      </rPr>
      <t>9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</si>
  <si>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комбинированного вида №15 «Бригантина»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</si>
  <si>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10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</si>
  <si>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комбинированного вида №16 "Самолётик"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</si>
  <si>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11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</si>
  <si>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комбинированного вида № 18 "Светофорик" 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</si>
  <si>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12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</si>
  <si>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комбинированного вида № 19 "Ручеёк" 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</si>
  <si>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13</t>
    </r>
  </si>
  <si>
    <r>
      <rPr>
        <sz val="14"/>
        <rFont val="Times New Roman"/>
        <family val="1"/>
        <charset val="204"/>
      </rPr>
      <t>Муниципальноедошкольное образовательное учреждение детский сад комбинированного вида №28 "Совенок"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</si>
  <si>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14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</si>
  <si>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комбинированного вида №42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</si>
  <si>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15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</si>
  <si>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общеразвивающего вида № 47 «Петушок»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</si>
  <si>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16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</si>
  <si>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комбинированного вида № 48 «Росток»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</si>
  <si>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17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</si>
  <si>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комбинированного вида № 49 «Василёк»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</si>
  <si>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18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</si>
  <si>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комбинированного вида №50 "Дефектолог"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</si>
  <si>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19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</si>
  <si>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комбинированного вида № 53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</si>
  <si>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20</t>
    </r>
  </si>
  <si>
    <r>
      <rPr>
        <sz val="14"/>
        <rFont val="Times New Roman"/>
        <family val="1"/>
        <charset val="204"/>
      </rPr>
      <t>Муницыпальное дошкольное образовательное учреждение детский сад комбинированного вида №57муниципального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</si>
  <si>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21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</si>
  <si>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комбинированного вида № 58 "Радость"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</si>
  <si>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22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</si>
  <si>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комбинированного вида № 59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</si>
  <si>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23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</si>
  <si>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№64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</si>
  <si>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24</t>
    </r>
  </si>
  <si>
    <r>
      <rPr>
        <sz val="14"/>
        <rFont val="Times New Roman"/>
        <family val="1"/>
        <charset val="204"/>
      </rPr>
      <t>Мунициапльное дошкольное образовательное учреждение детский сад общеразвивающего вида № 68 "Ромашка"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</si>
  <si>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25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</si>
  <si>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общеразвивающего вида №81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</si>
  <si>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26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</si>
  <si>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комбинированного вида №83 муниципального образование городской округ Люберцы Московской области</t>
    </r>
  </si>
  <si>
    <r>
      <rPr>
        <sz val="14"/>
        <rFont val="Times New Roman"/>
        <family val="1"/>
        <charset val="204"/>
      </rPr>
      <t>27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</si>
  <si>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общеразвивающего вида №88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</si>
  <si>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28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</si>
  <si>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общеразвивающего вида № 89 "Львенок"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</si>
  <si>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29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</si>
  <si>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комбинированного вида № 91 «Родничок»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</si>
  <si>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30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</si>
  <si>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комбинироаванного вида №92 "Ёлочка" муниципального образования гордской округ Люберцы Московской области</t>
    </r>
  </si>
  <si>
    <r>
      <rPr>
        <sz val="14"/>
        <rFont val="Times New Roman"/>
        <family val="1"/>
        <charset val="204"/>
      </rPr>
      <t>31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</si>
  <si>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№93 «Семицветик»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</si>
  <si>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32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</si>
  <si>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№ 94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</si>
  <si>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33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</si>
  <si>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комбинированного вида № 95 "Родничок"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</si>
  <si>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34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</si>
  <si>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комбинированного вида № 98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</si>
  <si>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35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</si>
  <si>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комбинированного вида №100 "Дюймовочка"муниципального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</si>
  <si>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36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</si>
  <si>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комбинированного вида №103 "Росинка"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</si>
  <si>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37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</si>
  <si>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комбинированного вида № 104 "Ромашка"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</si>
  <si>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38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</si>
  <si>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комбинированного вида № 105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</si>
  <si>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39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</si>
  <si>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комбинированного вида №129 муниципального образования городскойокруг Люберцы Московской области</t>
    </r>
  </si>
  <si>
    <r>
      <rPr>
        <sz val="14"/>
        <rFont val="Times New Roman"/>
        <family val="1"/>
        <charset val="204"/>
      </rPr>
      <t>40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</si>
  <si>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детский сад комбинированного вида № 150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</si>
  <si>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41</t>
    </r>
  </si>
  <si>
    <r>
      <rPr>
        <sz val="14"/>
        <rFont val="Times New Roman"/>
        <family val="1"/>
        <charset val="204"/>
      </rPr>
      <t>Муниципальное дошкольное образовательное учреждение комбинированного вида № 1720 "Новости" муниципального образования городской округ Люберцы Московской области</t>
    </r>
  </si>
  <si>
    <r>
      <rPr>
        <sz val="14"/>
        <rFont val="Times New Roman"/>
        <family val="1"/>
        <charset val="204"/>
      </rPr>
      <t>42</t>
    </r>
  </si>
  <si>
    <t>Муниципальное дошкольное образовательное учреждение детский сад комбинированного вида № 8 «Теремок» муниципального образования городской округ Люберцы Московской области</t>
  </si>
  <si>
    <r>
      <rPr>
        <sz val="14"/>
        <rFont val="Times New Roman"/>
        <family val="1"/>
        <charset val="204"/>
      </rPr>
      <t>43</t>
    </r>
  </si>
  <si>
    <r>
      <rPr>
        <sz val="14"/>
        <rFont val="Times New Roman"/>
        <family val="1"/>
        <charset val="204"/>
      </rPr>
      <t>44</t>
    </r>
  </si>
  <si>
    <r>
      <rPr>
        <sz val="14"/>
        <rFont val="Times New Roman"/>
        <family val="1"/>
        <charset val="204"/>
      </rPr>
      <t>45</t>
    </r>
  </si>
  <si>
    <t>Всего по городской местности:</t>
  </si>
  <si>
    <t>Х</t>
  </si>
  <si>
    <t>Всего по сельской местности:</t>
  </si>
  <si>
    <t>ИТОГ:</t>
  </si>
  <si>
    <t>Детский сад на 220 мест, г.о. Люберцы, ул. 8 Марта</t>
  </si>
  <si>
    <t xml:space="preserve"> (с 01.09.2020)</t>
  </si>
  <si>
    <t xml:space="preserve">Детский сад на 360 мест, п. Томилино, пос. Мирный </t>
  </si>
  <si>
    <t>(с 01.09.2021)</t>
  </si>
  <si>
    <t>Детский сад на 350 мест, р.п. Красково, Егорьевское ш.</t>
  </si>
  <si>
    <t>УТВЕРЖДЕНА</t>
  </si>
  <si>
    <t>Постановлением администрации муниципального образования городской округ Люберцы Московской области</t>
  </si>
  <si>
    <t>Прогнозируемая средняя численность воспитанников в муниципальных дошкольных образовательных организациях городского округа Люберцы Московской области, учитываемая при расчетах объемов расходов бюджета Московской области на 2021 год и плановый период 2022 и 2023 годов на предоставление субвенций из бюджета Московской области бюджету городского округа Люберцы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городского округа Люберцы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на 2021 (2022, 2023) год, рассчитанный на основании численности обучающихся за периоды с 01.01.2021 (2022, 2023) по 31.08.2021 (2022, 2023) и с 01.09.2021 (2022, 2023) по 31.12.2021 (2022, 2023)</t>
  </si>
  <si>
    <t>от 08.06.2020 № 1627-ПА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</si>
</sst>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1" fillId="0" borderId="15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3" fontId="5" fillId="0" borderId="17" xfId="0" applyNumberFormat="1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outlinePr summaryBelow="0"/>
    <pageSetUpPr fitToPage="1"/>
  </sheetPr>
  <dimension ref="A1:U67"/>
  <sheetViews>
    <sheetView tabSelected="1" view="pageBreakPreview" zoomScale="61" zoomScaleNormal="50" zoomScaleSheetLayoutView="61" workbookViewId="0">
      <pane xSplit="3" ySplit="16" topLeftCell="D17" activePane="bottomRight" state="frozen"/>
      <selection activeCell="E15" sqref="E15"/>
      <selection pane="topRight" activeCell="E15" sqref="E15"/>
      <selection pane="bottomLeft" activeCell="E15" sqref="E15"/>
      <selection pane="bottomRight" activeCell="Q3" sqref="Q3:T3"/>
    </sheetView>
  </sheetViews>
  <sheetFormatPr defaultRowHeight="15" x14ac:dyDescent="0.25"/>
  <cols>
    <col min="1" max="1" width="8.5703125" customWidth="1"/>
    <col min="2" max="2" width="40.7109375" customWidth="1"/>
    <col min="3" max="3" width="17.28515625" customWidth="1"/>
    <col min="4" max="4" width="33.7109375" customWidth="1"/>
    <col min="5" max="15" width="20.7109375" customWidth="1"/>
    <col min="16" max="20" width="21.7109375" customWidth="1"/>
  </cols>
  <sheetData>
    <row r="1" spans="1:20" ht="18.75" x14ac:dyDescent="0.25">
      <c r="Q1" s="22" t="s">
        <v>123</v>
      </c>
      <c r="R1" s="22"/>
      <c r="S1" s="22"/>
      <c r="T1" s="22"/>
    </row>
    <row r="2" spans="1:20" ht="37.5" customHeight="1" x14ac:dyDescent="0.25">
      <c r="Q2" s="23" t="s">
        <v>124</v>
      </c>
      <c r="R2" s="23"/>
      <c r="S2" s="23"/>
      <c r="T2" s="23"/>
    </row>
    <row r="3" spans="1:20" ht="18.75" x14ac:dyDescent="0.25">
      <c r="Q3" s="22" t="s">
        <v>126</v>
      </c>
      <c r="R3" s="22"/>
      <c r="S3" s="22"/>
      <c r="T3" s="22"/>
    </row>
    <row r="4" spans="1:20" ht="18.75" x14ac:dyDescent="0.25">
      <c r="A4" s="14"/>
    </row>
    <row r="5" spans="1:20" ht="60" customHeight="1" x14ac:dyDescent="0.25">
      <c r="A5" s="13"/>
      <c r="B5" s="24" t="s">
        <v>125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13"/>
    </row>
    <row r="6" spans="1:20" ht="15.75" x14ac:dyDescent="0.25">
      <c r="A6" s="15"/>
    </row>
    <row r="7" spans="1:20" ht="15.75" x14ac:dyDescent="0.25">
      <c r="A7" s="15" t="s">
        <v>0</v>
      </c>
    </row>
    <row r="8" spans="1:20" ht="15.75" x14ac:dyDescent="0.25">
      <c r="A8" s="15" t="s">
        <v>0</v>
      </c>
    </row>
    <row r="9" spans="1:20" s="1" customFormat="1" ht="24.95" customHeight="1" x14ac:dyDescent="0.25">
      <c r="A9" s="25" t="s">
        <v>1</v>
      </c>
      <c r="B9" s="21" t="s">
        <v>2</v>
      </c>
      <c r="C9" s="18" t="s">
        <v>3</v>
      </c>
      <c r="D9" s="26" t="s">
        <v>4</v>
      </c>
      <c r="E9" s="28" t="s">
        <v>5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20"/>
    </row>
    <row r="10" spans="1:20" s="1" customFormat="1" ht="24.95" customHeight="1" x14ac:dyDescent="0.25">
      <c r="A10" s="21"/>
      <c r="B10" s="21"/>
      <c r="C10" s="18"/>
      <c r="D10" s="27"/>
      <c r="E10" s="29" t="s">
        <v>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20"/>
    </row>
    <row r="11" spans="1:20" s="1" customFormat="1" ht="24.95" customHeight="1" x14ac:dyDescent="0.25">
      <c r="A11" s="21"/>
      <c r="B11" s="21"/>
      <c r="C11" s="18"/>
      <c r="D11" s="27"/>
      <c r="E11" s="19" t="s">
        <v>7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20"/>
      <c r="Q11" s="18" t="s">
        <v>8</v>
      </c>
      <c r="R11" s="19"/>
      <c r="S11" s="19"/>
      <c r="T11" s="20"/>
    </row>
    <row r="12" spans="1:20" s="1" customFormat="1" ht="24.95" customHeight="1" x14ac:dyDescent="0.25">
      <c r="A12" s="21"/>
      <c r="B12" s="21"/>
      <c r="C12" s="18"/>
      <c r="D12" s="27"/>
      <c r="E12" s="30" t="s">
        <v>9</v>
      </c>
      <c r="F12" s="31"/>
      <c r="G12" s="18" t="s">
        <v>10</v>
      </c>
      <c r="H12" s="19"/>
      <c r="I12" s="19"/>
      <c r="J12" s="19"/>
      <c r="K12" s="19"/>
      <c r="L12" s="19"/>
      <c r="M12" s="19"/>
      <c r="N12" s="19"/>
      <c r="O12" s="19"/>
      <c r="P12" s="20"/>
      <c r="Q12" s="18" t="s">
        <v>10</v>
      </c>
      <c r="R12" s="19"/>
      <c r="S12" s="19"/>
      <c r="T12" s="20"/>
    </row>
    <row r="13" spans="1:20" s="1" customFormat="1" ht="24.95" customHeight="1" x14ac:dyDescent="0.25">
      <c r="A13" s="21"/>
      <c r="B13" s="21"/>
      <c r="C13" s="18"/>
      <c r="D13" s="27"/>
      <c r="E13" s="32"/>
      <c r="F13" s="33"/>
      <c r="G13" s="18" t="s">
        <v>11</v>
      </c>
      <c r="H13" s="19"/>
      <c r="I13" s="19"/>
      <c r="J13" s="19"/>
      <c r="K13" s="19"/>
      <c r="L13" s="19"/>
      <c r="M13" s="19"/>
      <c r="N13" s="19"/>
      <c r="O13" s="19"/>
      <c r="P13" s="20"/>
      <c r="Q13" s="18" t="s">
        <v>11</v>
      </c>
      <c r="R13" s="19"/>
      <c r="S13" s="19"/>
      <c r="T13" s="20"/>
    </row>
    <row r="14" spans="1:20" s="1" customFormat="1" ht="80.099999999999994" customHeight="1" x14ac:dyDescent="0.25">
      <c r="A14" s="21"/>
      <c r="B14" s="21"/>
      <c r="C14" s="18"/>
      <c r="D14" s="27"/>
      <c r="E14" s="34" t="s">
        <v>12</v>
      </c>
      <c r="F14" s="36" t="s">
        <v>13</v>
      </c>
      <c r="G14" s="36" t="s">
        <v>14</v>
      </c>
      <c r="H14" s="18" t="s">
        <v>15</v>
      </c>
      <c r="I14" s="19"/>
      <c r="J14" s="19"/>
      <c r="K14" s="20"/>
      <c r="L14" s="18" t="s">
        <v>16</v>
      </c>
      <c r="M14" s="19"/>
      <c r="N14" s="19"/>
      <c r="O14" s="19"/>
      <c r="P14" s="20"/>
      <c r="Q14" s="21" t="s">
        <v>15</v>
      </c>
      <c r="R14" s="21"/>
      <c r="S14" s="21"/>
      <c r="T14" s="21"/>
    </row>
    <row r="15" spans="1:20" s="1" customFormat="1" ht="150" customHeight="1" x14ac:dyDescent="0.25">
      <c r="A15" s="21"/>
      <c r="B15" s="21"/>
      <c r="C15" s="18"/>
      <c r="D15" s="27"/>
      <c r="E15" s="35"/>
      <c r="F15" s="37"/>
      <c r="G15" s="37"/>
      <c r="H15" s="10" t="s">
        <v>17</v>
      </c>
      <c r="I15" s="10" t="s">
        <v>18</v>
      </c>
      <c r="J15" s="10" t="s">
        <v>19</v>
      </c>
      <c r="K15" s="10" t="s">
        <v>20</v>
      </c>
      <c r="L15" s="10" t="s">
        <v>21</v>
      </c>
      <c r="M15" s="10" t="s">
        <v>22</v>
      </c>
      <c r="N15" s="10" t="s">
        <v>23</v>
      </c>
      <c r="O15" s="10" t="s">
        <v>24</v>
      </c>
      <c r="P15" s="10" t="s">
        <v>25</v>
      </c>
      <c r="Q15" s="10" t="s">
        <v>17</v>
      </c>
      <c r="R15" s="10" t="s">
        <v>18</v>
      </c>
      <c r="S15" s="10" t="s">
        <v>19</v>
      </c>
      <c r="T15" s="10" t="s">
        <v>20</v>
      </c>
    </row>
    <row r="16" spans="1:20" s="1" customFormat="1" ht="18.75" x14ac:dyDescent="0.25">
      <c r="A16" s="2">
        <v>1</v>
      </c>
      <c r="B16" s="2">
        <f>A16+1</f>
        <v>2</v>
      </c>
      <c r="C16" s="2">
        <f t="shared" ref="C16:T16" si="0">B16+1</f>
        <v>3</v>
      </c>
      <c r="D16" s="2">
        <f t="shared" si="0"/>
        <v>4</v>
      </c>
      <c r="E16" s="2">
        <f t="shared" si="0"/>
        <v>5</v>
      </c>
      <c r="F16" s="2">
        <f t="shared" si="0"/>
        <v>6</v>
      </c>
      <c r="G16" s="2">
        <f t="shared" si="0"/>
        <v>7</v>
      </c>
      <c r="H16" s="2">
        <f t="shared" si="0"/>
        <v>8</v>
      </c>
      <c r="I16" s="2">
        <f t="shared" si="0"/>
        <v>9</v>
      </c>
      <c r="J16" s="2">
        <f t="shared" si="0"/>
        <v>10</v>
      </c>
      <c r="K16" s="2">
        <f t="shared" si="0"/>
        <v>11</v>
      </c>
      <c r="L16" s="2">
        <f t="shared" si="0"/>
        <v>12</v>
      </c>
      <c r="M16" s="2">
        <f t="shared" si="0"/>
        <v>13</v>
      </c>
      <c r="N16" s="2">
        <f t="shared" si="0"/>
        <v>14</v>
      </c>
      <c r="O16" s="2">
        <f t="shared" si="0"/>
        <v>15</v>
      </c>
      <c r="P16" s="2">
        <f t="shared" si="0"/>
        <v>16</v>
      </c>
      <c r="Q16" s="2">
        <f t="shared" si="0"/>
        <v>17</v>
      </c>
      <c r="R16" s="2">
        <f t="shared" si="0"/>
        <v>18</v>
      </c>
      <c r="S16" s="2">
        <f t="shared" si="0"/>
        <v>19</v>
      </c>
      <c r="T16" s="2">
        <f t="shared" si="0"/>
        <v>20</v>
      </c>
    </row>
    <row r="17" spans="1:21" s="4" customFormat="1" ht="131.25" x14ac:dyDescent="0.25">
      <c r="A17" s="2" t="s">
        <v>26</v>
      </c>
      <c r="B17" s="2" t="s">
        <v>27</v>
      </c>
      <c r="C17" s="2" t="s">
        <v>28</v>
      </c>
      <c r="D17" s="3">
        <f>SUM(E17:T17)</f>
        <v>760</v>
      </c>
      <c r="E17" s="3">
        <v>69</v>
      </c>
      <c r="F17" s="3">
        <v>641</v>
      </c>
      <c r="G17" s="3">
        <v>0</v>
      </c>
      <c r="H17" s="3">
        <v>50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11"/>
    </row>
    <row r="18" spans="1:21" s="4" customFormat="1" ht="131.25" x14ac:dyDescent="0.25">
      <c r="A18" s="2" t="s">
        <v>29</v>
      </c>
      <c r="B18" s="2" t="s">
        <v>30</v>
      </c>
      <c r="C18" s="2" t="s">
        <v>28</v>
      </c>
      <c r="D18" s="3">
        <f t="shared" ref="D18:D61" si="1">SUM(E18:T18)</f>
        <v>1255</v>
      </c>
      <c r="E18" s="3">
        <v>80</v>
      </c>
      <c r="F18" s="3">
        <v>1078</v>
      </c>
      <c r="G18" s="3">
        <v>0</v>
      </c>
      <c r="H18" s="3">
        <v>97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11"/>
    </row>
    <row r="19" spans="1:21" s="4" customFormat="1" ht="131.25" x14ac:dyDescent="0.25">
      <c r="A19" s="2" t="s">
        <v>31</v>
      </c>
      <c r="B19" s="2" t="s">
        <v>32</v>
      </c>
      <c r="C19" s="2" t="s">
        <v>28</v>
      </c>
      <c r="D19" s="3">
        <f t="shared" si="1"/>
        <v>990</v>
      </c>
      <c r="E19" s="3">
        <v>78</v>
      </c>
      <c r="F19" s="3">
        <v>800</v>
      </c>
      <c r="G19" s="3">
        <v>0</v>
      </c>
      <c r="H19" s="3">
        <v>112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11"/>
    </row>
    <row r="20" spans="1:21" s="4" customFormat="1" ht="112.5" x14ac:dyDescent="0.25">
      <c r="A20" s="2" t="s">
        <v>33</v>
      </c>
      <c r="B20" s="2" t="s">
        <v>34</v>
      </c>
      <c r="C20" s="2" t="s">
        <v>28</v>
      </c>
      <c r="D20" s="3">
        <f t="shared" si="1"/>
        <v>230</v>
      </c>
      <c r="E20" s="3">
        <v>55</v>
      </c>
      <c r="F20" s="3">
        <v>175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11"/>
    </row>
    <row r="21" spans="1:21" s="4" customFormat="1" ht="112.5" x14ac:dyDescent="0.25">
      <c r="A21" s="2" t="s">
        <v>35</v>
      </c>
      <c r="B21" s="2" t="s">
        <v>36</v>
      </c>
      <c r="C21" s="2" t="s">
        <v>28</v>
      </c>
      <c r="D21" s="3">
        <f t="shared" si="1"/>
        <v>435</v>
      </c>
      <c r="E21" s="3">
        <v>81</v>
      </c>
      <c r="F21" s="3">
        <v>334</v>
      </c>
      <c r="G21" s="3">
        <v>0</v>
      </c>
      <c r="H21" s="3">
        <v>20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11"/>
    </row>
    <row r="22" spans="1:21" s="4" customFormat="1" ht="112.5" x14ac:dyDescent="0.25">
      <c r="A22" s="2" t="s">
        <v>37</v>
      </c>
      <c r="B22" s="2" t="s">
        <v>38</v>
      </c>
      <c r="C22" s="2" t="s">
        <v>28</v>
      </c>
      <c r="D22" s="3">
        <f t="shared" si="1"/>
        <v>270</v>
      </c>
      <c r="E22" s="3">
        <v>0</v>
      </c>
      <c r="F22" s="3">
        <v>270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11"/>
    </row>
    <row r="23" spans="1:21" s="4" customFormat="1" ht="131.25" x14ac:dyDescent="0.25">
      <c r="A23" s="2" t="s">
        <v>39</v>
      </c>
      <c r="B23" s="2" t="s">
        <v>40</v>
      </c>
      <c r="C23" s="2" t="s">
        <v>28</v>
      </c>
      <c r="D23" s="3">
        <f t="shared" si="1"/>
        <v>165</v>
      </c>
      <c r="E23" s="3">
        <v>0</v>
      </c>
      <c r="F23" s="3">
        <v>165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11"/>
    </row>
    <row r="24" spans="1:21" s="4" customFormat="1" ht="131.25" x14ac:dyDescent="0.25">
      <c r="A24" s="2" t="s">
        <v>41</v>
      </c>
      <c r="B24" s="2" t="s">
        <v>42</v>
      </c>
      <c r="C24" s="2" t="s">
        <v>28</v>
      </c>
      <c r="D24" s="3">
        <f t="shared" si="1"/>
        <v>270</v>
      </c>
      <c r="E24" s="3">
        <v>0</v>
      </c>
      <c r="F24" s="3">
        <v>249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21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11"/>
    </row>
    <row r="25" spans="1:21" s="4" customFormat="1" ht="131.25" x14ac:dyDescent="0.25">
      <c r="A25" s="2" t="s">
        <v>43</v>
      </c>
      <c r="B25" s="2" t="s">
        <v>44</v>
      </c>
      <c r="C25" s="2" t="s">
        <v>28</v>
      </c>
      <c r="D25" s="3">
        <f t="shared" si="1"/>
        <v>1095</v>
      </c>
      <c r="E25" s="3">
        <v>100</v>
      </c>
      <c r="F25" s="3">
        <v>850</v>
      </c>
      <c r="G25" s="3">
        <v>0</v>
      </c>
      <c r="H25" s="3">
        <v>145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11"/>
    </row>
    <row r="26" spans="1:21" s="4" customFormat="1" ht="131.25" x14ac:dyDescent="0.25">
      <c r="A26" s="2" t="s">
        <v>45</v>
      </c>
      <c r="B26" s="2" t="s">
        <v>46</v>
      </c>
      <c r="C26" s="2" t="s">
        <v>28</v>
      </c>
      <c r="D26" s="3">
        <f t="shared" si="1"/>
        <v>988</v>
      </c>
      <c r="E26" s="3">
        <v>42</v>
      </c>
      <c r="F26" s="3">
        <v>866</v>
      </c>
      <c r="G26" s="3">
        <v>0</v>
      </c>
      <c r="H26" s="3">
        <v>80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11"/>
    </row>
    <row r="27" spans="1:21" s="4" customFormat="1" ht="131.25" x14ac:dyDescent="0.25">
      <c r="A27" s="2" t="s">
        <v>47</v>
      </c>
      <c r="B27" s="2" t="s">
        <v>48</v>
      </c>
      <c r="C27" s="2" t="s">
        <v>28</v>
      </c>
      <c r="D27" s="3">
        <f t="shared" si="1"/>
        <v>825</v>
      </c>
      <c r="E27" s="3">
        <v>48</v>
      </c>
      <c r="F27" s="3">
        <v>726</v>
      </c>
      <c r="G27" s="3">
        <v>0</v>
      </c>
      <c r="H27" s="3">
        <v>20</v>
      </c>
      <c r="I27" s="3">
        <v>0</v>
      </c>
      <c r="J27" s="3">
        <v>31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11"/>
    </row>
    <row r="28" spans="1:21" s="4" customFormat="1" ht="131.25" x14ac:dyDescent="0.25">
      <c r="A28" s="2" t="s">
        <v>49</v>
      </c>
      <c r="B28" s="2" t="s">
        <v>50</v>
      </c>
      <c r="C28" s="2" t="s">
        <v>28</v>
      </c>
      <c r="D28" s="3">
        <f t="shared" si="1"/>
        <v>415</v>
      </c>
      <c r="E28" s="3">
        <v>90</v>
      </c>
      <c r="F28" s="3">
        <v>285</v>
      </c>
      <c r="G28" s="3">
        <v>0</v>
      </c>
      <c r="H28" s="3">
        <v>40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11"/>
    </row>
    <row r="29" spans="1:21" s="4" customFormat="1" ht="131.25" x14ac:dyDescent="0.25">
      <c r="A29" s="2" t="s">
        <v>51</v>
      </c>
      <c r="B29" s="2" t="s">
        <v>52</v>
      </c>
      <c r="C29" s="2" t="s">
        <v>28</v>
      </c>
      <c r="D29" s="3">
        <f t="shared" si="1"/>
        <v>905</v>
      </c>
      <c r="E29" s="3">
        <v>110</v>
      </c>
      <c r="F29" s="3">
        <v>668</v>
      </c>
      <c r="G29" s="3">
        <v>0</v>
      </c>
      <c r="H29" s="3">
        <v>127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11"/>
    </row>
    <row r="30" spans="1:21" s="4" customFormat="1" ht="112.5" x14ac:dyDescent="0.25">
      <c r="A30" s="2" t="s">
        <v>53</v>
      </c>
      <c r="B30" s="2" t="s">
        <v>54</v>
      </c>
      <c r="C30" s="2" t="s">
        <v>28</v>
      </c>
      <c r="D30" s="3">
        <f t="shared" si="1"/>
        <v>640</v>
      </c>
      <c r="E30" s="3">
        <v>114</v>
      </c>
      <c r="F30" s="3">
        <v>503</v>
      </c>
      <c r="G30" s="3">
        <v>0</v>
      </c>
      <c r="H30" s="3">
        <v>23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11"/>
    </row>
    <row r="31" spans="1:21" s="4" customFormat="1" ht="131.25" x14ac:dyDescent="0.25">
      <c r="A31" s="2" t="s">
        <v>55</v>
      </c>
      <c r="B31" s="2" t="s">
        <v>56</v>
      </c>
      <c r="C31" s="2" t="s">
        <v>28</v>
      </c>
      <c r="D31" s="3">
        <f t="shared" si="1"/>
        <v>230</v>
      </c>
      <c r="E31" s="3">
        <v>20</v>
      </c>
      <c r="F31" s="3">
        <v>210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11"/>
    </row>
    <row r="32" spans="1:21" s="4" customFormat="1" ht="131.25" x14ac:dyDescent="0.25">
      <c r="A32" s="2" t="s">
        <v>57</v>
      </c>
      <c r="B32" s="2" t="s">
        <v>58</v>
      </c>
      <c r="C32" s="2" t="s">
        <v>28</v>
      </c>
      <c r="D32" s="3">
        <f t="shared" si="1"/>
        <v>165</v>
      </c>
      <c r="E32" s="3">
        <v>24</v>
      </c>
      <c r="F32" s="3">
        <v>109</v>
      </c>
      <c r="G32" s="3">
        <v>0</v>
      </c>
      <c r="H32" s="3">
        <v>17</v>
      </c>
      <c r="I32" s="3">
        <v>0</v>
      </c>
      <c r="J32" s="3">
        <v>0</v>
      </c>
      <c r="K32" s="3">
        <v>0</v>
      </c>
      <c r="L32" s="3">
        <v>0</v>
      </c>
      <c r="M32" s="3">
        <v>15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11"/>
    </row>
    <row r="33" spans="1:21" s="4" customFormat="1" ht="131.25" x14ac:dyDescent="0.25">
      <c r="A33" s="2" t="s">
        <v>59</v>
      </c>
      <c r="B33" s="2" t="s">
        <v>60</v>
      </c>
      <c r="C33" s="2" t="s">
        <v>28</v>
      </c>
      <c r="D33" s="3">
        <f t="shared" si="1"/>
        <v>185</v>
      </c>
      <c r="E33" s="3">
        <v>32</v>
      </c>
      <c r="F33" s="3">
        <v>102</v>
      </c>
      <c r="G33" s="3">
        <v>0</v>
      </c>
      <c r="H33" s="3">
        <v>51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11"/>
    </row>
    <row r="34" spans="1:21" s="4" customFormat="1" ht="131.25" x14ac:dyDescent="0.25">
      <c r="A34" s="2" t="s">
        <v>61</v>
      </c>
      <c r="B34" s="2" t="s">
        <v>62</v>
      </c>
      <c r="C34" s="2" t="s">
        <v>28</v>
      </c>
      <c r="D34" s="3">
        <f t="shared" si="1"/>
        <v>340</v>
      </c>
      <c r="E34" s="3">
        <v>28</v>
      </c>
      <c r="F34" s="3">
        <v>155</v>
      </c>
      <c r="G34" s="3">
        <v>0</v>
      </c>
      <c r="H34" s="3">
        <v>142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15</v>
      </c>
      <c r="R34" s="3">
        <v>0</v>
      </c>
      <c r="S34" s="3">
        <v>0</v>
      </c>
      <c r="T34" s="3">
        <v>0</v>
      </c>
      <c r="U34" s="11"/>
    </row>
    <row r="35" spans="1:21" s="4" customFormat="1" ht="112.5" x14ac:dyDescent="0.25">
      <c r="A35" s="2" t="s">
        <v>63</v>
      </c>
      <c r="B35" s="2" t="s">
        <v>64</v>
      </c>
      <c r="C35" s="2" t="s">
        <v>28</v>
      </c>
      <c r="D35" s="3">
        <f t="shared" si="1"/>
        <v>290</v>
      </c>
      <c r="E35" s="3">
        <v>55</v>
      </c>
      <c r="F35" s="3">
        <v>208</v>
      </c>
      <c r="G35" s="3">
        <v>0</v>
      </c>
      <c r="H35" s="3">
        <v>0</v>
      </c>
      <c r="I35" s="3">
        <v>0</v>
      </c>
      <c r="J35" s="3">
        <v>15</v>
      </c>
      <c r="K35" s="3">
        <v>12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11"/>
    </row>
    <row r="36" spans="1:21" s="4" customFormat="1" ht="112.5" x14ac:dyDescent="0.25">
      <c r="A36" s="2" t="s">
        <v>65</v>
      </c>
      <c r="B36" s="2" t="s">
        <v>66</v>
      </c>
      <c r="C36" s="2" t="s">
        <v>28</v>
      </c>
      <c r="D36" s="3">
        <f t="shared" si="1"/>
        <v>915</v>
      </c>
      <c r="E36" s="3">
        <v>129</v>
      </c>
      <c r="F36" s="3">
        <v>706</v>
      </c>
      <c r="G36" s="3">
        <v>0</v>
      </c>
      <c r="H36" s="3">
        <v>80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11"/>
    </row>
    <row r="37" spans="1:21" s="4" customFormat="1" ht="131.25" x14ac:dyDescent="0.25">
      <c r="A37" s="2" t="s">
        <v>67</v>
      </c>
      <c r="B37" s="2" t="s">
        <v>68</v>
      </c>
      <c r="C37" s="2" t="s">
        <v>28</v>
      </c>
      <c r="D37" s="3">
        <f t="shared" si="1"/>
        <v>630</v>
      </c>
      <c r="E37" s="3">
        <v>89</v>
      </c>
      <c r="F37" s="3">
        <v>394</v>
      </c>
      <c r="G37" s="3">
        <v>67</v>
      </c>
      <c r="H37" s="3">
        <v>0</v>
      </c>
      <c r="I37" s="3">
        <v>24</v>
      </c>
      <c r="J37" s="3">
        <v>0</v>
      </c>
      <c r="K37" s="3">
        <v>0</v>
      </c>
      <c r="L37" s="3">
        <v>0</v>
      </c>
      <c r="M37" s="3">
        <v>56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11"/>
    </row>
    <row r="38" spans="1:21" s="4" customFormat="1" ht="112.5" x14ac:dyDescent="0.25">
      <c r="A38" s="2" t="s">
        <v>69</v>
      </c>
      <c r="B38" s="2" t="s">
        <v>70</v>
      </c>
      <c r="C38" s="2" t="s">
        <v>28</v>
      </c>
      <c r="D38" s="3">
        <f t="shared" si="1"/>
        <v>495</v>
      </c>
      <c r="E38" s="3">
        <v>86</v>
      </c>
      <c r="F38" s="3">
        <v>302</v>
      </c>
      <c r="G38" s="3">
        <v>0</v>
      </c>
      <c r="H38" s="3">
        <v>107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11"/>
    </row>
    <row r="39" spans="1:21" s="4" customFormat="1" ht="112.5" x14ac:dyDescent="0.25">
      <c r="A39" s="2" t="s">
        <v>71</v>
      </c>
      <c r="B39" s="2" t="s">
        <v>72</v>
      </c>
      <c r="C39" s="2" t="s">
        <v>28</v>
      </c>
      <c r="D39" s="3">
        <f t="shared" si="1"/>
        <v>135</v>
      </c>
      <c r="E39" s="3">
        <v>27</v>
      </c>
      <c r="F39" s="3">
        <v>108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11"/>
    </row>
    <row r="40" spans="1:21" s="4" customFormat="1" ht="131.25" x14ac:dyDescent="0.25">
      <c r="A40" s="2" t="s">
        <v>73</v>
      </c>
      <c r="B40" s="2" t="s">
        <v>74</v>
      </c>
      <c r="C40" s="2" t="s">
        <v>28</v>
      </c>
      <c r="D40" s="3">
        <f t="shared" si="1"/>
        <v>420</v>
      </c>
      <c r="E40" s="3">
        <v>61</v>
      </c>
      <c r="F40" s="3">
        <v>347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12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11"/>
    </row>
    <row r="41" spans="1:21" s="4" customFormat="1" ht="112.5" x14ac:dyDescent="0.25">
      <c r="A41" s="2" t="s">
        <v>75</v>
      </c>
      <c r="B41" s="2" t="s">
        <v>76</v>
      </c>
      <c r="C41" s="2" t="s">
        <v>28</v>
      </c>
      <c r="D41" s="3">
        <f t="shared" si="1"/>
        <v>150</v>
      </c>
      <c r="E41" s="3">
        <v>0</v>
      </c>
      <c r="F41" s="3">
        <v>150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11"/>
    </row>
    <row r="42" spans="1:21" s="4" customFormat="1" ht="112.5" x14ac:dyDescent="0.25">
      <c r="A42" s="2" t="s">
        <v>77</v>
      </c>
      <c r="B42" s="2" t="s">
        <v>78</v>
      </c>
      <c r="C42" s="2" t="s">
        <v>28</v>
      </c>
      <c r="D42" s="3">
        <f t="shared" si="1"/>
        <v>410</v>
      </c>
      <c r="E42" s="3">
        <v>85</v>
      </c>
      <c r="F42" s="3">
        <v>293</v>
      </c>
      <c r="G42" s="3">
        <v>0</v>
      </c>
      <c r="H42" s="3">
        <v>32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11"/>
    </row>
    <row r="43" spans="1:21" s="4" customFormat="1" ht="112.5" x14ac:dyDescent="0.25">
      <c r="A43" s="2" t="s">
        <v>79</v>
      </c>
      <c r="B43" s="2" t="s">
        <v>80</v>
      </c>
      <c r="C43" s="2" t="s">
        <v>28</v>
      </c>
      <c r="D43" s="3">
        <f t="shared" si="1"/>
        <v>93</v>
      </c>
      <c r="E43" s="3">
        <v>0</v>
      </c>
      <c r="F43" s="3">
        <v>93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11"/>
    </row>
    <row r="44" spans="1:21" s="4" customFormat="1" ht="131.25" x14ac:dyDescent="0.25">
      <c r="A44" s="2" t="s">
        <v>81</v>
      </c>
      <c r="B44" s="2" t="s">
        <v>82</v>
      </c>
      <c r="C44" s="2" t="s">
        <v>28</v>
      </c>
      <c r="D44" s="3">
        <f t="shared" si="1"/>
        <v>500</v>
      </c>
      <c r="E44" s="3">
        <v>73</v>
      </c>
      <c r="F44" s="3">
        <v>427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11"/>
    </row>
    <row r="45" spans="1:21" s="4" customFormat="1" ht="131.25" x14ac:dyDescent="0.25">
      <c r="A45" s="2" t="s">
        <v>83</v>
      </c>
      <c r="B45" s="2" t="s">
        <v>84</v>
      </c>
      <c r="C45" s="2" t="s">
        <v>28</v>
      </c>
      <c r="D45" s="3">
        <f t="shared" si="1"/>
        <v>210</v>
      </c>
      <c r="E45" s="3">
        <v>30</v>
      </c>
      <c r="F45" s="3">
        <v>110</v>
      </c>
      <c r="G45" s="3">
        <v>25</v>
      </c>
      <c r="H45" s="3">
        <v>15</v>
      </c>
      <c r="I45" s="3">
        <v>15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15</v>
      </c>
      <c r="Q45" s="3">
        <v>0</v>
      </c>
      <c r="R45" s="3">
        <v>0</v>
      </c>
      <c r="S45" s="3">
        <v>0</v>
      </c>
      <c r="T45" s="3">
        <v>0</v>
      </c>
      <c r="U45" s="11"/>
    </row>
    <row r="46" spans="1:21" s="4" customFormat="1" ht="131.25" x14ac:dyDescent="0.25">
      <c r="A46" s="2" t="s">
        <v>85</v>
      </c>
      <c r="B46" s="2" t="s">
        <v>86</v>
      </c>
      <c r="C46" s="2" t="s">
        <v>28</v>
      </c>
      <c r="D46" s="3">
        <f t="shared" si="1"/>
        <v>305</v>
      </c>
      <c r="E46" s="3">
        <v>25</v>
      </c>
      <c r="F46" s="3">
        <v>242</v>
      </c>
      <c r="G46" s="3">
        <v>0</v>
      </c>
      <c r="H46" s="3">
        <v>38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11"/>
    </row>
    <row r="47" spans="1:21" s="4" customFormat="1" ht="112.5" x14ac:dyDescent="0.25">
      <c r="A47" s="2" t="s">
        <v>87</v>
      </c>
      <c r="B47" s="2" t="s">
        <v>88</v>
      </c>
      <c r="C47" s="2" t="s">
        <v>28</v>
      </c>
      <c r="D47" s="3">
        <f t="shared" si="1"/>
        <v>243</v>
      </c>
      <c r="E47" s="3">
        <v>26</v>
      </c>
      <c r="F47" s="3">
        <v>192</v>
      </c>
      <c r="G47" s="3">
        <v>25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11"/>
    </row>
    <row r="48" spans="1:21" s="4" customFormat="1" ht="112.5" x14ac:dyDescent="0.25">
      <c r="A48" s="2" t="s">
        <v>89</v>
      </c>
      <c r="B48" s="2" t="s">
        <v>90</v>
      </c>
      <c r="C48" s="2" t="s">
        <v>28</v>
      </c>
      <c r="D48" s="3">
        <f t="shared" si="1"/>
        <v>240</v>
      </c>
      <c r="E48" s="3">
        <v>33</v>
      </c>
      <c r="F48" s="3">
        <v>207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11"/>
    </row>
    <row r="49" spans="1:21" s="4" customFormat="1" ht="131.25" x14ac:dyDescent="0.25">
      <c r="A49" s="2" t="s">
        <v>91</v>
      </c>
      <c r="B49" s="2" t="s">
        <v>92</v>
      </c>
      <c r="C49" s="2" t="s">
        <v>28</v>
      </c>
      <c r="D49" s="3">
        <f t="shared" si="1"/>
        <v>310</v>
      </c>
      <c r="E49" s="3">
        <v>20</v>
      </c>
      <c r="F49" s="3">
        <v>262</v>
      </c>
      <c r="G49" s="3">
        <v>28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11"/>
    </row>
    <row r="50" spans="1:21" s="4" customFormat="1" ht="112.5" x14ac:dyDescent="0.25">
      <c r="A50" s="2" t="s">
        <v>93</v>
      </c>
      <c r="B50" s="2" t="s">
        <v>94</v>
      </c>
      <c r="C50" s="2" t="s">
        <v>28</v>
      </c>
      <c r="D50" s="3">
        <f t="shared" si="1"/>
        <v>285</v>
      </c>
      <c r="E50" s="3">
        <v>0</v>
      </c>
      <c r="F50" s="3">
        <v>230</v>
      </c>
      <c r="G50" s="3">
        <v>0</v>
      </c>
      <c r="H50" s="3">
        <v>55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11"/>
    </row>
    <row r="51" spans="1:21" s="4" customFormat="1" ht="131.25" x14ac:dyDescent="0.25">
      <c r="A51" s="2" t="s">
        <v>95</v>
      </c>
      <c r="B51" s="2" t="s">
        <v>96</v>
      </c>
      <c r="C51" s="2" t="s">
        <v>28</v>
      </c>
      <c r="D51" s="3">
        <f t="shared" si="1"/>
        <v>730</v>
      </c>
      <c r="E51" s="3">
        <v>92</v>
      </c>
      <c r="F51" s="3">
        <v>530</v>
      </c>
      <c r="G51" s="3">
        <v>0</v>
      </c>
      <c r="H51" s="3">
        <v>76</v>
      </c>
      <c r="I51" s="3">
        <v>0</v>
      </c>
      <c r="J51" s="3">
        <v>32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11"/>
    </row>
    <row r="52" spans="1:21" s="4" customFormat="1" ht="131.25" x14ac:dyDescent="0.25">
      <c r="A52" s="2" t="s">
        <v>97</v>
      </c>
      <c r="B52" s="2" t="s">
        <v>98</v>
      </c>
      <c r="C52" s="2" t="s">
        <v>28</v>
      </c>
      <c r="D52" s="3">
        <f t="shared" si="1"/>
        <v>270</v>
      </c>
      <c r="E52" s="3">
        <v>47</v>
      </c>
      <c r="F52" s="3">
        <v>186</v>
      </c>
      <c r="G52" s="3">
        <v>0</v>
      </c>
      <c r="H52" s="3">
        <v>17</v>
      </c>
      <c r="I52" s="3">
        <v>0</v>
      </c>
      <c r="J52" s="3">
        <v>20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11"/>
    </row>
    <row r="53" spans="1:21" s="4" customFormat="1" ht="131.25" x14ac:dyDescent="0.25">
      <c r="A53" s="2" t="s">
        <v>99</v>
      </c>
      <c r="B53" s="2" t="s">
        <v>100</v>
      </c>
      <c r="C53" s="2" t="s">
        <v>28</v>
      </c>
      <c r="D53" s="3">
        <f t="shared" si="1"/>
        <v>280</v>
      </c>
      <c r="E53" s="3">
        <v>22</v>
      </c>
      <c r="F53" s="3">
        <v>233</v>
      </c>
      <c r="G53" s="3">
        <v>0</v>
      </c>
      <c r="H53" s="3">
        <v>25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11"/>
    </row>
    <row r="54" spans="1:21" s="4" customFormat="1" ht="112.5" x14ac:dyDescent="0.25">
      <c r="A54" s="2" t="s">
        <v>101</v>
      </c>
      <c r="B54" s="2" t="s">
        <v>102</v>
      </c>
      <c r="C54" s="2" t="s">
        <v>28</v>
      </c>
      <c r="D54" s="3">
        <f t="shared" si="1"/>
        <v>165</v>
      </c>
      <c r="E54" s="3">
        <v>0</v>
      </c>
      <c r="F54" s="3">
        <v>142</v>
      </c>
      <c r="G54" s="3">
        <v>0</v>
      </c>
      <c r="H54" s="3">
        <v>23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11"/>
    </row>
    <row r="55" spans="1:21" s="4" customFormat="1" ht="112.5" x14ac:dyDescent="0.25">
      <c r="A55" s="2" t="s">
        <v>103</v>
      </c>
      <c r="B55" s="2" t="s">
        <v>104</v>
      </c>
      <c r="C55" s="2" t="s">
        <v>28</v>
      </c>
      <c r="D55" s="3">
        <f t="shared" si="1"/>
        <v>545</v>
      </c>
      <c r="E55" s="3">
        <v>61</v>
      </c>
      <c r="F55" s="3">
        <v>328</v>
      </c>
      <c r="G55" s="3">
        <v>85</v>
      </c>
      <c r="H55" s="3">
        <v>55</v>
      </c>
      <c r="I55" s="3">
        <v>0</v>
      </c>
      <c r="J55" s="3">
        <v>16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11"/>
    </row>
    <row r="56" spans="1:21" s="4" customFormat="1" ht="112.5" x14ac:dyDescent="0.25">
      <c r="A56" s="2" t="s">
        <v>105</v>
      </c>
      <c r="B56" s="2" t="s">
        <v>106</v>
      </c>
      <c r="C56" s="2" t="s">
        <v>28</v>
      </c>
      <c r="D56" s="3">
        <f t="shared" si="1"/>
        <v>374</v>
      </c>
      <c r="E56" s="3">
        <v>36</v>
      </c>
      <c r="F56" s="3">
        <v>296</v>
      </c>
      <c r="G56" s="3">
        <v>0</v>
      </c>
      <c r="H56" s="3">
        <v>42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11"/>
    </row>
    <row r="57" spans="1:21" s="4" customFormat="1" ht="112.5" x14ac:dyDescent="0.25">
      <c r="A57" s="2" t="s">
        <v>107</v>
      </c>
      <c r="B57" s="2" t="s">
        <v>108</v>
      </c>
      <c r="C57" s="2" t="s">
        <v>28</v>
      </c>
      <c r="D57" s="3">
        <f t="shared" si="1"/>
        <v>390</v>
      </c>
      <c r="E57" s="3">
        <v>100</v>
      </c>
      <c r="F57" s="3">
        <v>214</v>
      </c>
      <c r="G57" s="3">
        <v>0</v>
      </c>
      <c r="H57" s="3">
        <v>40</v>
      </c>
      <c r="I57" s="3">
        <v>0</v>
      </c>
      <c r="J57" s="3">
        <v>0</v>
      </c>
      <c r="K57" s="3">
        <v>0</v>
      </c>
      <c r="L57" s="3">
        <v>0</v>
      </c>
      <c r="M57" s="3">
        <v>23</v>
      </c>
      <c r="N57" s="3">
        <v>0</v>
      </c>
      <c r="O57" s="3">
        <v>13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11"/>
    </row>
    <row r="58" spans="1:21" s="4" customFormat="1" ht="131.25" x14ac:dyDescent="0.25">
      <c r="A58" s="2" t="s">
        <v>109</v>
      </c>
      <c r="B58" s="2" t="s">
        <v>110</v>
      </c>
      <c r="C58" s="2" t="s">
        <v>28</v>
      </c>
      <c r="D58" s="3">
        <f t="shared" si="1"/>
        <v>360</v>
      </c>
      <c r="E58" s="3">
        <v>150</v>
      </c>
      <c r="F58" s="3">
        <v>160</v>
      </c>
      <c r="G58" s="3">
        <v>0</v>
      </c>
      <c r="H58" s="3">
        <v>50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11"/>
    </row>
    <row r="59" spans="1:21" s="4" customFormat="1" ht="37.5" x14ac:dyDescent="0.25">
      <c r="A59" s="2" t="s">
        <v>111</v>
      </c>
      <c r="B59" s="2" t="s">
        <v>118</v>
      </c>
      <c r="C59" s="2" t="s">
        <v>28</v>
      </c>
      <c r="D59" s="3">
        <f t="shared" si="1"/>
        <v>220</v>
      </c>
      <c r="E59" s="3">
        <v>120</v>
      </c>
      <c r="F59" s="3">
        <v>50</v>
      </c>
      <c r="G59" s="3">
        <v>0</v>
      </c>
      <c r="H59" s="3">
        <v>50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12" t="s">
        <v>119</v>
      </c>
    </row>
    <row r="60" spans="1:21" s="4" customFormat="1" ht="37.5" x14ac:dyDescent="0.25">
      <c r="A60" s="2" t="s">
        <v>112</v>
      </c>
      <c r="B60" s="2" t="s">
        <v>122</v>
      </c>
      <c r="C60" s="2" t="s">
        <v>28</v>
      </c>
      <c r="D60" s="3">
        <f t="shared" si="1"/>
        <v>350</v>
      </c>
      <c r="E60" s="3">
        <v>120</v>
      </c>
      <c r="F60" s="3">
        <v>180</v>
      </c>
      <c r="G60" s="3">
        <v>0</v>
      </c>
      <c r="H60" s="3">
        <v>50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12" t="s">
        <v>119</v>
      </c>
    </row>
    <row r="61" spans="1:21" s="4" customFormat="1" ht="37.5" x14ac:dyDescent="0.25">
      <c r="A61" s="2" t="s">
        <v>113</v>
      </c>
      <c r="B61" s="2" t="s">
        <v>120</v>
      </c>
      <c r="C61" s="2" t="s">
        <v>28</v>
      </c>
      <c r="D61" s="3">
        <f t="shared" si="1"/>
        <v>120</v>
      </c>
      <c r="E61" s="3">
        <v>40</v>
      </c>
      <c r="F61" s="3">
        <v>58.3</v>
      </c>
      <c r="G61" s="3">
        <v>0</v>
      </c>
      <c r="H61" s="3">
        <v>16.7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5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12" t="s">
        <v>121</v>
      </c>
    </row>
    <row r="62" spans="1:21" s="1" customFormat="1" ht="37.5" x14ac:dyDescent="0.25">
      <c r="A62" s="5"/>
      <c r="B62" s="6" t="s">
        <v>114</v>
      </c>
      <c r="C62" s="6" t="s">
        <v>115</v>
      </c>
      <c r="D62" s="7">
        <f>SUM(D17:D61)</f>
        <v>19598</v>
      </c>
      <c r="E62" s="7">
        <f t="shared" ref="E62:T62" si="2">SUM(E17:E61)</f>
        <v>2498</v>
      </c>
      <c r="F62" s="7">
        <f t="shared" si="2"/>
        <v>14834.3</v>
      </c>
      <c r="G62" s="7">
        <f t="shared" si="2"/>
        <v>230</v>
      </c>
      <c r="H62" s="7">
        <f t="shared" si="2"/>
        <v>1695.7</v>
      </c>
      <c r="I62" s="7">
        <f t="shared" si="2"/>
        <v>39</v>
      </c>
      <c r="J62" s="7">
        <f t="shared" si="2"/>
        <v>114</v>
      </c>
      <c r="K62" s="7">
        <f t="shared" si="2"/>
        <v>12</v>
      </c>
      <c r="L62" s="7">
        <f t="shared" si="2"/>
        <v>0</v>
      </c>
      <c r="M62" s="7">
        <f t="shared" si="2"/>
        <v>94</v>
      </c>
      <c r="N62" s="7">
        <f t="shared" si="2"/>
        <v>0</v>
      </c>
      <c r="O62" s="7">
        <f t="shared" si="2"/>
        <v>51</v>
      </c>
      <c r="P62" s="7">
        <f t="shared" si="2"/>
        <v>15</v>
      </c>
      <c r="Q62" s="7">
        <f t="shared" si="2"/>
        <v>15</v>
      </c>
      <c r="R62" s="7">
        <f t="shared" si="2"/>
        <v>0</v>
      </c>
      <c r="S62" s="7">
        <f t="shared" si="2"/>
        <v>0</v>
      </c>
      <c r="T62" s="7">
        <f t="shared" si="2"/>
        <v>0</v>
      </c>
    </row>
    <row r="63" spans="1:21" s="1" customFormat="1" ht="18.75" x14ac:dyDescent="0.25">
      <c r="A63" s="5"/>
      <c r="B63" s="6" t="s">
        <v>116</v>
      </c>
      <c r="C63" s="6" t="s">
        <v>115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</row>
    <row r="64" spans="1:21" s="1" customFormat="1" ht="18.75" x14ac:dyDescent="0.25">
      <c r="A64" s="16"/>
      <c r="B64" s="8" t="s">
        <v>117</v>
      </c>
      <c r="C64" s="8" t="s">
        <v>115</v>
      </c>
      <c r="D64" s="7">
        <f>SUM(D62:D63)</f>
        <v>19598</v>
      </c>
      <c r="E64" s="7">
        <f t="shared" ref="E64:T64" si="3">SUM(E62:E63)</f>
        <v>2498</v>
      </c>
      <c r="F64" s="7">
        <f t="shared" si="3"/>
        <v>14834.3</v>
      </c>
      <c r="G64" s="7">
        <f t="shared" si="3"/>
        <v>230</v>
      </c>
      <c r="H64" s="7">
        <f t="shared" si="3"/>
        <v>1695.7</v>
      </c>
      <c r="I64" s="7">
        <f t="shared" si="3"/>
        <v>39</v>
      </c>
      <c r="J64" s="7">
        <f t="shared" si="3"/>
        <v>114</v>
      </c>
      <c r="K64" s="7">
        <f t="shared" si="3"/>
        <v>12</v>
      </c>
      <c r="L64" s="7">
        <f t="shared" si="3"/>
        <v>0</v>
      </c>
      <c r="M64" s="7">
        <f t="shared" si="3"/>
        <v>94</v>
      </c>
      <c r="N64" s="7">
        <f t="shared" si="3"/>
        <v>0</v>
      </c>
      <c r="O64" s="7">
        <f t="shared" si="3"/>
        <v>51</v>
      </c>
      <c r="P64" s="7">
        <f t="shared" si="3"/>
        <v>15</v>
      </c>
      <c r="Q64" s="7">
        <f t="shared" si="3"/>
        <v>15</v>
      </c>
      <c r="R64" s="7">
        <f t="shared" si="3"/>
        <v>0</v>
      </c>
      <c r="S64" s="7">
        <f t="shared" si="3"/>
        <v>0</v>
      </c>
      <c r="T64" s="7">
        <f t="shared" si="3"/>
        <v>0</v>
      </c>
    </row>
    <row r="65" spans="1:20" ht="15.75" x14ac:dyDescent="0.25">
      <c r="A65" s="17"/>
    </row>
    <row r="66" spans="1:20" ht="18.75" x14ac:dyDescent="0.25">
      <c r="A66" s="15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</row>
    <row r="67" spans="1:20" ht="15.75" x14ac:dyDescent="0.25">
      <c r="A67" s="15"/>
    </row>
  </sheetData>
  <mergeCells count="23">
    <mergeCell ref="A9:A15"/>
    <mergeCell ref="B9:B15"/>
    <mergeCell ref="C9:C15"/>
    <mergeCell ref="D9:D15"/>
    <mergeCell ref="E9:T9"/>
    <mergeCell ref="E10:T10"/>
    <mergeCell ref="E11:P11"/>
    <mergeCell ref="Q11:T11"/>
    <mergeCell ref="E12:F13"/>
    <mergeCell ref="G12:P12"/>
    <mergeCell ref="Q12:T12"/>
    <mergeCell ref="G13:P13"/>
    <mergeCell ref="Q13:T13"/>
    <mergeCell ref="E14:E15"/>
    <mergeCell ref="F14:F15"/>
    <mergeCell ref="G14:G15"/>
    <mergeCell ref="H14:K14"/>
    <mergeCell ref="L14:P14"/>
    <mergeCell ref="Q14:T14"/>
    <mergeCell ref="Q1:T1"/>
    <mergeCell ref="Q2:T2"/>
    <mergeCell ref="Q3:T3"/>
    <mergeCell ref="B5:S5"/>
  </mergeCells>
  <pageMargins left="0.31496062992125984" right="0.31496062992125984" top="0.39370078740157483" bottom="0.39370078740157483" header="0" footer="0"/>
  <pageSetup paperSize="9" scale="32" fitToHeight="9" orientation="landscape" r:id="rId1"/>
  <colBreaks count="1" manualBreakCount="1">
    <brk id="1" max="6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202021 (2022, 2023 г)</vt:lpstr>
      <vt:lpstr>'202021 (2022, 2023 г)'!Заголовки_для_печати</vt:lpstr>
      <vt:lpstr>'202021 (2022, 2023 г)'!Область_печати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ИАС МКР</dc:creator>
  <cp:lastModifiedBy>User</cp:lastModifiedBy>
  <cp:lastPrinted>2020-06-02T11:39:58Z</cp:lastPrinted>
  <dcterms:created xsi:type="dcterms:W3CDTF">2020-05-06T05:05:29Z</dcterms:created>
  <dcterms:modified xsi:type="dcterms:W3CDTF">2020-06-09T07:08:45Z</dcterms:modified>
</cp:coreProperties>
</file>